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19425" windowHeight="1102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загрузки'!$A$1:$H$95</definedName>
  </definedNames>
  <calcPr calcId="114210" fullCalcOnLoad="1" fullPrecision="0"/>
</workbook>
</file>

<file path=xl/calcChain.xml><?xml version="1.0" encoding="utf-8"?>
<calcChain xmlns="http://schemas.openxmlformats.org/spreadsheetml/2006/main">
  <c r="G81" i="1"/>
  <c r="H20"/>
  <c r="E26"/>
  <c r="E22"/>
  <c r="E27"/>
  <c r="E32"/>
  <c r="E37"/>
  <c r="E42"/>
  <c r="E47"/>
  <c r="E52"/>
  <c r="D26"/>
  <c r="D22"/>
  <c r="D27"/>
  <c r="D32"/>
  <c r="D37"/>
  <c r="D42"/>
  <c r="D47"/>
  <c r="D52"/>
  <c r="D57"/>
  <c r="F26"/>
  <c r="F22"/>
  <c r="F27"/>
  <c r="F32"/>
  <c r="F37"/>
  <c r="F42"/>
  <c r="F47"/>
  <c r="E57"/>
  <c r="E62"/>
  <c r="E63"/>
  <c r="E68"/>
  <c r="E73"/>
  <c r="E78"/>
  <c r="E79"/>
  <c r="E85"/>
  <c r="E87"/>
  <c r="H22"/>
  <c r="H24"/>
  <c r="H25"/>
  <c r="H26"/>
  <c r="H27"/>
  <c r="H32"/>
  <c r="H37"/>
  <c r="H42"/>
  <c r="H47"/>
  <c r="H52"/>
  <c r="H57"/>
  <c r="H60"/>
  <c r="H59"/>
  <c r="H62"/>
  <c r="H63"/>
  <c r="G65"/>
  <c r="H75"/>
  <c r="H78"/>
  <c r="G66"/>
  <c r="G67"/>
  <c r="G62"/>
  <c r="G22"/>
  <c r="G27"/>
  <c r="G32"/>
  <c r="G37"/>
  <c r="G42"/>
  <c r="G47"/>
  <c r="G52"/>
  <c r="G57"/>
  <c r="G63"/>
  <c r="G68"/>
  <c r="G73"/>
  <c r="G78"/>
  <c r="G79"/>
  <c r="H67"/>
  <c r="H68"/>
  <c r="H73"/>
  <c r="H79"/>
  <c r="G84"/>
  <c r="G85"/>
  <c r="G87"/>
  <c r="D62"/>
  <c r="D63"/>
  <c r="D68"/>
  <c r="D73"/>
  <c r="D78"/>
  <c r="D79"/>
  <c r="D85"/>
  <c r="D87"/>
  <c r="F52"/>
  <c r="F57"/>
  <c r="F63"/>
  <c r="F68"/>
  <c r="F73"/>
  <c r="F78"/>
  <c r="F79"/>
  <c r="F85"/>
  <c r="F87"/>
  <c r="H87"/>
  <c r="H76"/>
  <c r="H66"/>
  <c r="H81"/>
  <c r="H84"/>
  <c r="H85"/>
  <c r="H77"/>
  <c r="F67"/>
  <c r="F72"/>
  <c r="H72"/>
  <c r="F31"/>
  <c r="F36"/>
  <c r="F41"/>
  <c r="F46"/>
  <c r="F51"/>
  <c r="F56"/>
  <c r="F62"/>
  <c r="D31"/>
  <c r="D36"/>
  <c r="D41"/>
  <c r="D46"/>
  <c r="D51"/>
  <c r="D56"/>
  <c r="D67"/>
  <c r="D72"/>
  <c r="H21"/>
  <c r="H29"/>
  <c r="H30"/>
  <c r="H31"/>
  <c r="E31"/>
  <c r="E36"/>
  <c r="E41"/>
  <c r="E46"/>
  <c r="E51"/>
  <c r="E56"/>
  <c r="E67"/>
  <c r="E72"/>
  <c r="H34"/>
  <c r="H35"/>
  <c r="H36"/>
  <c r="H39"/>
  <c r="H40"/>
  <c r="H41"/>
  <c r="H44"/>
  <c r="H45"/>
  <c r="H46"/>
  <c r="H49"/>
  <c r="H50"/>
  <c r="H51"/>
  <c r="H54"/>
  <c r="H55"/>
  <c r="H56"/>
  <c r="H61"/>
  <c r="G26"/>
  <c r="G31"/>
  <c r="G36"/>
  <c r="G41"/>
  <c r="G46"/>
  <c r="G51"/>
  <c r="G56"/>
  <c r="G72"/>
  <c r="H71"/>
  <c r="H70"/>
  <c r="F84"/>
  <c r="E84"/>
  <c r="E90"/>
  <c r="E91"/>
  <c r="D84"/>
  <c r="H65"/>
  <c r="F90"/>
  <c r="F91"/>
  <c r="D90"/>
  <c r="D91"/>
  <c r="G90"/>
  <c r="G91"/>
  <c r="H90"/>
  <c r="H9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<sst xmlns="http://schemas.openxmlformats.org/spreadsheetml/2006/main" count="75" uniqueCount="74">
  <si>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</si>
  <si>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</si>
  <si>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</si>
  <si>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</si>
  <si>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</si>
  <si>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</si>
  <si>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</si>
  <si>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</si>
  <si>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</si>
  <si>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</si>
  <si>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</si>
  <si>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</si>
  <si>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</si>
  <si>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</si>
  <si>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</si>
  <si>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</si>
  <si>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</si>
  <si>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</si>
  <si>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</si>
  <si>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</si>
  <si>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</si>
  <si>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</si>
  <si>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</si>
  <si>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</si>
  <si>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</si>
  <si>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</si>
  <si>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</si>
  <si>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</si>
  <si>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</si>
  <si>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</si>
  <si>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</si>
  <si>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</si>
  <si>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</si>
  <si>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</si>
  <si>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</si>
  <si>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</si>
  <si>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</si>
  <si>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</si>
  <si>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</si>
  <si>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</si>
  <si>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</si>
  <si>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</si>
  <si>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</si>
  <si>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</si>
  <si>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</si>
  <si>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</si>
  <si>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</si>
  <si>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</si>
  <si>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</si>
  <si>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</si>
  <si>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</si>
  <si>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НДС</t>
  </si>
  <si>
    <t>Итого НДС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</si>
  <si>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</si>
  <si>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</si>
  <si>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Генеральный директор ООО "Виста"</t>
  </si>
  <si>
    <t>Исмаилов Э.А.</t>
  </si>
  <si>
    <t>№02-01-01</t>
  </si>
  <si>
    <t>№09-01-01</t>
  </si>
  <si>
    <t>Сметная стоимость (тыс. руб)</t>
  </si>
  <si>
    <t>Итого: по главе 11</t>
  </si>
  <si>
    <t>Заместитель начальника  управления капитального строительства Западных электрических сетей -филиала ПАО "Россети Московский регион"</t>
  </si>
  <si>
    <t>_______________________Минашкин А.Г.</t>
  </si>
  <si>
    <t>ПЦСН-2020 МО п. 37.12.2</t>
  </si>
  <si>
    <t>Непредвиденные затраты 3%</t>
  </si>
  <si>
    <t>Содержание службы заказчика-застройщика  строительства 3,93% (итого гл.1-9, 12)</t>
  </si>
  <si>
    <t>Приказ ПАО "Россети Московский регион" № 612 от 01.07.2025г.</t>
  </si>
  <si>
    <t>НДС - 22 %</t>
  </si>
  <si>
    <t>"_____"________________ 2026 г.</t>
  </si>
  <si>
    <t>ПНР ВЛ-0,4 кВ</t>
  </si>
  <si>
    <t>2026.03</t>
  </si>
  <si>
    <t>СМР ВЛ-0,4 кВ</t>
  </si>
  <si>
    <t>"Строительство ВЛИ-0,4 кВ от РУ-0,4 кВ ТП-1892 до оп.4 и от оп.5 до границ земельного участка заявителя по существующим опорам ПС-35 кВ №627 "Спас" (0,42 км), в т.ч. ПИР, МО, Волоколамский р-н, м.о.Волоколамский, с.Рюховское, СНТ " Бобровый край", 50:07:0060406:93"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</si>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</sst>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;[Red]0.00000"/>
    <numFmt numFmtId="166" formatCode="0.00000"/>
  </numFmts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sz val="16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justify" vertical="center"/>
    </xf>
    <xf numFmtId="164" fontId="10" fillId="0" borderId="4" xfId="2" applyFont="1" applyFill="1" applyBorder="1" applyAlignment="1">
      <alignment horizontal="center" vertical="center"/>
    </xf>
    <xf numFmtId="164" fontId="6" fillId="0" borderId="4" xfId="2" applyFont="1" applyFill="1" applyBorder="1" applyAlignment="1">
      <alignment horizontal="center" vertical="center"/>
    </xf>
    <xf numFmtId="164" fontId="12" fillId="0" borderId="4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right" vertical="center"/>
    </xf>
    <xf numFmtId="164" fontId="11" fillId="0" borderId="4" xfId="2" applyFont="1" applyFill="1" applyBorder="1" applyAlignment="1">
      <alignment horizontal="center" vertical="center"/>
    </xf>
    <xf numFmtId="164" fontId="11" fillId="0" borderId="3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>
      <alignment vertical="justify"/>
    </xf>
    <xf numFmtId="0" fontId="15" fillId="0" borderId="0" xfId="0" applyFont="1" applyFill="1" applyAlignment="1">
      <alignment vertical="top" wrapText="1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0" xfId="0" applyFont="1"/>
    <xf numFmtId="0" fontId="12" fillId="0" borderId="4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justify"/>
    </xf>
    <xf numFmtId="0" fontId="4" fillId="0" borderId="4" xfId="0" applyFont="1" applyFill="1" applyBorder="1" applyAlignment="1">
      <alignment horizontal="center" vertical="justify" wrapText="1"/>
    </xf>
    <xf numFmtId="0" fontId="19" fillId="0" borderId="4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 vertical="center"/>
    </xf>
    <xf numFmtId="0" fontId="15" fillId="0" borderId="4" xfId="1" applyFont="1" applyFill="1" applyBorder="1" applyAlignment="1">
      <alignment horizontal="left"/>
    </xf>
    <xf numFmtId="0" fontId="15" fillId="0" borderId="5" xfId="1" applyFont="1" applyFill="1" applyBorder="1" applyAlignment="1">
      <alignment horizontal="left"/>
    </xf>
    <xf numFmtId="165" fontId="10" fillId="0" borderId="4" xfId="2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165" fontId="11" fillId="0" borderId="4" xfId="2" applyNumberFormat="1" applyFont="1" applyFill="1" applyBorder="1" applyAlignment="1">
      <alignment horizontal="center" vertical="center"/>
    </xf>
    <xf numFmtId="165" fontId="6" fillId="0" borderId="4" xfId="2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166" fontId="11" fillId="0" borderId="4" xfId="2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/>
    </xf>
    <xf numFmtId="0" fontId="12" fillId="0" borderId="6" xfId="0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3"/>
  <sheetViews>
    <sheetView tabSelected="1" view="pageBreakPreview" topLeftCell="A76" zoomScale="75" zoomScaleNormal="80" zoomScaleSheetLayoutView="70" workbookViewId="0">
      <selection activeCell="I98" sqref="F96:I98"/>
    </sheetView>
  </sheetViews>
  <sheetFormatPr defaultRowHeight="15"/>
  <cols>
    <col min="1" max="1" width="5.140625" customWidth="1"/>
    <col min="2" max="2" width="34.42578125" customWidth="1"/>
    <col min="3" max="3" width="67.7109375" customWidth="1"/>
    <col min="4" max="4" width="21.5703125" customWidth="1"/>
    <col min="5" max="5" width="18.7109375" customWidth="1"/>
    <col min="6" max="6" width="18.5703125" customWidth="1"/>
    <col min="7" max="7" width="18" customWidth="1"/>
    <col min="8" max="8" width="21.42578125" customWidth="1"/>
    <col min="9" max="9" width="16.7109375" customWidth="1"/>
    <col min="10" max="10" width="13.28515625" bestFit="1" customWidth="1"/>
    <col min="11" max="11" width="9.85546875" bestFit="1" customWidth="1"/>
  </cols>
  <sheetData>
    <row r="1" spans="1:10" s="7" customFormat="1" ht="18.75">
      <c r="A1" s="11"/>
      <c r="B1" s="87" t="s">
        <v>5</v>
      </c>
      <c r="C1" s="87"/>
      <c r="D1" s="87"/>
      <c r="E1" s="87"/>
      <c r="F1" s="36"/>
      <c r="G1" s="87"/>
      <c r="H1" s="87"/>
    </row>
    <row r="2" spans="1:10" s="7" customFormat="1" ht="15" customHeight="1">
      <c r="A2" s="11"/>
      <c r="B2" s="89"/>
      <c r="C2" s="89"/>
      <c r="D2" s="89"/>
      <c r="E2" s="89"/>
      <c r="F2" s="37"/>
      <c r="G2" s="89"/>
      <c r="H2" s="89"/>
    </row>
    <row r="3" spans="1:10" s="7" customFormat="1" ht="56.25" customHeight="1">
      <c r="A3" s="11"/>
      <c r="B3" s="91" t="s">
        <v>61</v>
      </c>
      <c r="C3" s="91"/>
      <c r="D3" s="38"/>
      <c r="E3" s="38"/>
      <c r="F3" s="39"/>
      <c r="G3" s="90"/>
      <c r="H3" s="90"/>
    </row>
    <row r="4" spans="1:10" s="7" customFormat="1" ht="15" customHeight="1">
      <c r="A4" s="11"/>
      <c r="B4" s="88"/>
      <c r="C4" s="88"/>
      <c r="D4" s="88"/>
      <c r="E4" s="88"/>
      <c r="F4" s="40"/>
      <c r="G4" s="88"/>
      <c r="H4" s="88"/>
    </row>
    <row r="5" spans="1:10" s="7" customFormat="1" ht="17.25" customHeight="1">
      <c r="A5" s="11"/>
      <c r="B5" s="88" t="s">
        <v>62</v>
      </c>
      <c r="C5" s="88"/>
      <c r="D5" s="88"/>
      <c r="E5" s="88"/>
      <c r="F5" s="40"/>
      <c r="G5" s="88"/>
      <c r="H5" s="88"/>
    </row>
    <row r="6" spans="1:10" s="7" customFormat="1" ht="16.5" customHeight="1">
      <c r="A6" s="11"/>
      <c r="B6" s="82" t="s">
        <v>68</v>
      </c>
      <c r="C6" s="82"/>
      <c r="D6" s="82"/>
      <c r="E6" s="82"/>
      <c r="F6" s="41"/>
      <c r="G6" s="82"/>
      <c r="H6" s="82"/>
    </row>
    <row r="7" spans="1:10" s="7" customFormat="1" ht="16.5" customHeight="1">
      <c r="A7" s="11"/>
      <c r="B7" s="42" t="s">
        <v>4</v>
      </c>
      <c r="C7" s="11"/>
      <c r="D7" s="11"/>
      <c r="E7" s="11"/>
      <c r="F7" s="42"/>
      <c r="G7" s="11"/>
      <c r="H7" s="11"/>
    </row>
    <row r="8" spans="1:10" s="7" customFormat="1" ht="12.75" customHeight="1">
      <c r="A8" s="11"/>
      <c r="B8" s="42"/>
      <c r="C8" s="11"/>
      <c r="D8" s="11"/>
      <c r="E8" s="11"/>
      <c r="F8" s="42"/>
      <c r="G8" s="11"/>
      <c r="H8" s="11"/>
    </row>
    <row r="9" spans="1:10" s="7" customFormat="1" ht="21">
      <c r="A9" s="11"/>
      <c r="B9" s="83" t="s">
        <v>20</v>
      </c>
      <c r="C9" s="83"/>
      <c r="D9" s="83"/>
      <c r="E9" s="83"/>
      <c r="F9" s="83"/>
      <c r="G9" s="83"/>
      <c r="H9" s="83"/>
    </row>
    <row r="10" spans="1:10" s="7" customFormat="1" ht="16.5" customHeight="1">
      <c r="A10" s="11"/>
      <c r="B10" s="43"/>
      <c r="C10" s="35"/>
      <c r="D10" s="35"/>
      <c r="E10" s="35"/>
      <c r="F10" s="43"/>
      <c r="G10" s="35"/>
      <c r="H10" s="35"/>
    </row>
    <row r="11" spans="1:10" s="7" customFormat="1" ht="59.25" customHeight="1">
      <c r="A11" s="41"/>
      <c r="B11" s="84" t="s">
        <v>72</v>
      </c>
      <c r="C11" s="84"/>
      <c r="D11" s="84"/>
      <c r="E11" s="84"/>
      <c r="F11" s="84"/>
      <c r="G11" s="84"/>
      <c r="H11" s="84"/>
    </row>
    <row r="12" spans="1:10" s="7" customFormat="1" ht="15" customHeight="1">
      <c r="A12" s="44"/>
      <c r="B12" s="86" t="s">
        <v>21</v>
      </c>
      <c r="C12" s="86"/>
      <c r="D12" s="86"/>
      <c r="E12" s="86"/>
      <c r="F12" s="86"/>
      <c r="G12" s="86"/>
      <c r="H12" s="86"/>
    </row>
    <row r="13" spans="1:10" s="7" customFormat="1" ht="12.75" customHeight="1">
      <c r="A13" s="11"/>
      <c r="B13" s="11"/>
      <c r="C13" s="11"/>
      <c r="D13" s="85"/>
      <c r="E13" s="85"/>
      <c r="F13" s="85"/>
      <c r="G13" s="11"/>
      <c r="H13" s="11"/>
    </row>
    <row r="14" spans="1:10" s="7" customFormat="1" ht="11.25" customHeight="1">
      <c r="A14" s="13"/>
      <c r="B14" s="12"/>
      <c r="C14" s="12"/>
      <c r="D14" s="12"/>
      <c r="E14" s="12"/>
      <c r="F14" s="12"/>
      <c r="G14" s="12"/>
      <c r="H14" s="12"/>
    </row>
    <row r="15" spans="1:10" s="7" customFormat="1" ht="15.75" customHeight="1">
      <c r="A15" s="13" t="s">
        <v>27</v>
      </c>
      <c r="B15" s="11"/>
      <c r="C15" s="14"/>
      <c r="D15" s="55" t="s">
        <v>70</v>
      </c>
      <c r="E15" s="12"/>
      <c r="F15" s="12"/>
      <c r="G15" s="12"/>
      <c r="H15" s="12"/>
    </row>
    <row r="16" spans="1:10" s="2" customFormat="1" ht="22.5" customHeight="1">
      <c r="A16" s="72" t="s">
        <v>0</v>
      </c>
      <c r="B16" s="72" t="s">
        <v>1</v>
      </c>
      <c r="C16" s="72" t="s">
        <v>2</v>
      </c>
      <c r="D16" s="72" t="s">
        <v>59</v>
      </c>
      <c r="E16" s="72"/>
      <c r="F16" s="72"/>
      <c r="G16" s="72"/>
      <c r="H16" s="72" t="s">
        <v>18</v>
      </c>
      <c r="I16" s="1"/>
      <c r="J16" s="1"/>
    </row>
    <row r="17" spans="1:36" s="2" customFormat="1" ht="28.5" customHeight="1">
      <c r="A17" s="72"/>
      <c r="B17" s="72"/>
      <c r="C17" s="72"/>
      <c r="D17" s="52" t="s">
        <v>28</v>
      </c>
      <c r="E17" s="52" t="s">
        <v>29</v>
      </c>
      <c r="F17" s="53" t="s">
        <v>30</v>
      </c>
      <c r="G17" s="53" t="s">
        <v>31</v>
      </c>
      <c r="H17" s="72"/>
    </row>
    <row r="18" spans="1:36" s="3" customFormat="1" ht="11.25" customHeight="1">
      <c r="A18" s="51">
        <v>1</v>
      </c>
      <c r="B18" s="51">
        <v>2</v>
      </c>
      <c r="C18" s="51">
        <v>3</v>
      </c>
      <c r="D18" s="54">
        <v>4</v>
      </c>
      <c r="E18" s="54">
        <v>5</v>
      </c>
      <c r="F18" s="54">
        <v>6</v>
      </c>
      <c r="G18" s="54">
        <v>7</v>
      </c>
      <c r="H18" s="54">
        <v>8</v>
      </c>
    </row>
    <row r="19" spans="1:36" s="4" customFormat="1" ht="17.25" customHeight="1">
      <c r="A19" s="15"/>
      <c r="B19" s="76" t="s">
        <v>26</v>
      </c>
      <c r="C19" s="76"/>
      <c r="D19" s="76"/>
      <c r="E19" s="76"/>
      <c r="F19" s="76"/>
      <c r="G19" s="76"/>
      <c r="H19" s="16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</row>
    <row r="20" spans="1:36" s="4" customFormat="1" ht="17.25" customHeight="1">
      <c r="A20" s="17">
        <v>1</v>
      </c>
      <c r="B20" s="17"/>
      <c r="C20" s="18"/>
      <c r="D20" s="59"/>
      <c r="E20" s="59"/>
      <c r="F20" s="59"/>
      <c r="G20" s="19"/>
      <c r="H20" s="62">
        <f>SUM(D20:G20)</f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</row>
    <row r="21" spans="1:36" s="4" customFormat="1" ht="17.25" customHeight="1">
      <c r="A21" s="17">
        <v>2</v>
      </c>
      <c r="B21" s="18"/>
      <c r="C21" s="18"/>
      <c r="D21" s="19"/>
      <c r="E21" s="19"/>
      <c r="F21" s="19"/>
      <c r="G21" s="19"/>
      <c r="H21" s="20">
        <f>SUM(D21:G21)</f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</row>
    <row r="22" spans="1:36" s="5" customFormat="1" ht="18.75">
      <c r="A22" s="73" t="s">
        <v>25</v>
      </c>
      <c r="B22" s="74"/>
      <c r="C22" s="75"/>
      <c r="D22" s="60">
        <f>SUM(D20:D21)</f>
        <v>0</v>
      </c>
      <c r="E22" s="60">
        <f>SUM(E20:E21)</f>
        <v>0</v>
      </c>
      <c r="F22" s="60">
        <f>SUM(F20:F21)</f>
        <v>0</v>
      </c>
      <c r="G22" s="60">
        <f>SUM(G20:G21)</f>
        <v>0</v>
      </c>
      <c r="H22" s="60">
        <f>SUM(H20:H21)</f>
        <v>0</v>
      </c>
    </row>
    <row r="23" spans="1:36" s="4" customFormat="1" ht="15.75" customHeight="1">
      <c r="A23" s="15"/>
      <c r="B23" s="76" t="s">
        <v>3</v>
      </c>
      <c r="C23" s="76"/>
      <c r="D23" s="76"/>
      <c r="E23" s="76"/>
      <c r="F23" s="76"/>
      <c r="G23" s="76"/>
      <c r="H23" s="16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</row>
    <row r="24" spans="1:36" s="4" customFormat="1" ht="18.75" customHeight="1">
      <c r="A24" s="17">
        <v>3</v>
      </c>
      <c r="B24" s="17" t="s">
        <v>57</v>
      </c>
      <c r="C24" s="18" t="s">
        <v>71</v>
      </c>
      <c r="D24" s="59">
        <v>69.105249999999998</v>
      </c>
      <c r="E24" s="59">
        <v>33.954790000000003</v>
      </c>
      <c r="F24" s="59"/>
      <c r="G24" s="19"/>
      <c r="H24" s="62">
        <f>SUM(D24:G24)</f>
        <v>103.06004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</row>
    <row r="25" spans="1:36" s="4" customFormat="1" ht="16.5" customHeight="1">
      <c r="A25" s="17">
        <v>4</v>
      </c>
      <c r="B25" s="17"/>
      <c r="C25" s="17"/>
      <c r="D25" s="19"/>
      <c r="E25" s="19">
        <v>0</v>
      </c>
      <c r="F25" s="59"/>
      <c r="G25" s="19"/>
      <c r="H25" s="62">
        <f>SUM(D25:G25)</f>
        <v>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</row>
    <row r="26" spans="1:36" s="5" customFormat="1" ht="18.75">
      <c r="A26" s="73" t="s">
        <v>6</v>
      </c>
      <c r="B26" s="74"/>
      <c r="C26" s="75"/>
      <c r="D26" s="60">
        <f>SUM(D24:D25)</f>
        <v>69.105249999999998</v>
      </c>
      <c r="E26" s="60">
        <f>SUM(E24:E25)</f>
        <v>33.954790000000003</v>
      </c>
      <c r="F26" s="60">
        <f>SUM(F24:F25)</f>
        <v>0</v>
      </c>
      <c r="G26" s="21">
        <f>SUM(G24:G25)</f>
        <v>0</v>
      </c>
      <c r="H26" s="60">
        <f>SUM(H24:H25)</f>
        <v>103.06004</v>
      </c>
    </row>
    <row r="27" spans="1:36" s="5" customFormat="1" ht="18.75">
      <c r="A27" s="77" t="s">
        <v>7</v>
      </c>
      <c r="B27" s="78"/>
      <c r="C27" s="79"/>
      <c r="D27" s="61">
        <f>D22+D26</f>
        <v>69.105249999999998</v>
      </c>
      <c r="E27" s="61">
        <f>E22+E26</f>
        <v>33.954790000000003</v>
      </c>
      <c r="F27" s="61">
        <f>F22+F26</f>
        <v>0</v>
      </c>
      <c r="G27" s="23">
        <f>G22+G26</f>
        <v>0</v>
      </c>
      <c r="H27" s="61">
        <f>H22+H26</f>
        <v>103.06004</v>
      </c>
    </row>
    <row r="28" spans="1:36" s="5" customFormat="1" ht="20.25" customHeight="1">
      <c r="A28" s="22"/>
      <c r="B28" s="80" t="s">
        <v>34</v>
      </c>
      <c r="C28" s="80"/>
      <c r="D28" s="80"/>
      <c r="E28" s="80"/>
      <c r="F28" s="80"/>
      <c r="G28" s="81"/>
      <c r="H28" s="24"/>
    </row>
    <row r="29" spans="1:36" s="5" customFormat="1" ht="16.5" customHeight="1">
      <c r="A29" s="17">
        <v>5</v>
      </c>
      <c r="B29" s="17"/>
      <c r="C29" s="17"/>
      <c r="D29" s="19"/>
      <c r="E29" s="19"/>
      <c r="F29" s="19"/>
      <c r="G29" s="19"/>
      <c r="H29" s="20">
        <f>SUM(D29:G29)</f>
        <v>0</v>
      </c>
    </row>
    <row r="30" spans="1:36" s="5" customFormat="1" ht="17.25" customHeight="1">
      <c r="A30" s="17">
        <v>6</v>
      </c>
      <c r="B30" s="17"/>
      <c r="C30" s="17"/>
      <c r="D30" s="19"/>
      <c r="E30" s="19"/>
      <c r="F30" s="19"/>
      <c r="G30" s="19"/>
      <c r="H30" s="20">
        <f>SUM(D30:G30)</f>
        <v>0</v>
      </c>
    </row>
    <row r="31" spans="1:36" s="5" customFormat="1" ht="18.75">
      <c r="A31" s="73" t="s">
        <v>49</v>
      </c>
      <c r="B31" s="74"/>
      <c r="C31" s="75"/>
      <c r="D31" s="21">
        <f>SUM(D29:D30)</f>
        <v>0</v>
      </c>
      <c r="E31" s="21">
        <f>SUM(E29:E30)</f>
        <v>0</v>
      </c>
      <c r="F31" s="60">
        <f>SUM(F29:F30)</f>
        <v>0</v>
      </c>
      <c r="G31" s="21">
        <f>SUM(G29:G30)</f>
        <v>0</v>
      </c>
      <c r="H31" s="21">
        <f>SUM(H29:H30)</f>
        <v>0</v>
      </c>
    </row>
    <row r="32" spans="1:36" s="5" customFormat="1" ht="18.75">
      <c r="A32" s="77" t="s">
        <v>48</v>
      </c>
      <c r="B32" s="78"/>
      <c r="C32" s="79"/>
      <c r="D32" s="61">
        <f>D27+D31</f>
        <v>69.105249999999998</v>
      </c>
      <c r="E32" s="61">
        <f>E27+E31</f>
        <v>33.954790000000003</v>
      </c>
      <c r="F32" s="61">
        <f>F27+F31</f>
        <v>0</v>
      </c>
      <c r="G32" s="23">
        <f>G27+G31</f>
        <v>0</v>
      </c>
      <c r="H32" s="61">
        <f>H27+H31</f>
        <v>103.06004</v>
      </c>
    </row>
    <row r="33" spans="1:8" s="5" customFormat="1" ht="18" customHeight="1">
      <c r="A33" s="22"/>
      <c r="B33" s="80" t="s">
        <v>35</v>
      </c>
      <c r="C33" s="80"/>
      <c r="D33" s="80"/>
      <c r="E33" s="80"/>
      <c r="F33" s="80"/>
      <c r="G33" s="81"/>
      <c r="H33" s="24"/>
    </row>
    <row r="34" spans="1:8" s="5" customFormat="1" ht="15.75" customHeight="1">
      <c r="A34" s="17">
        <v>7</v>
      </c>
      <c r="B34" s="17"/>
      <c r="C34" s="17"/>
      <c r="D34" s="19"/>
      <c r="E34" s="19"/>
      <c r="F34" s="19"/>
      <c r="G34" s="19"/>
      <c r="H34" s="20">
        <f>SUM(D34:G34)</f>
        <v>0</v>
      </c>
    </row>
    <row r="35" spans="1:8" s="5" customFormat="1" ht="16.5" customHeight="1">
      <c r="A35" s="17">
        <v>8</v>
      </c>
      <c r="B35" s="17"/>
      <c r="C35" s="17"/>
      <c r="D35" s="19"/>
      <c r="E35" s="19"/>
      <c r="F35" s="19"/>
      <c r="G35" s="19"/>
      <c r="H35" s="20">
        <f>SUM(D35:G35)</f>
        <v>0</v>
      </c>
    </row>
    <row r="36" spans="1:8" s="5" customFormat="1" ht="18.75">
      <c r="A36" s="73" t="s">
        <v>47</v>
      </c>
      <c r="B36" s="74"/>
      <c r="C36" s="75"/>
      <c r="D36" s="21">
        <f>SUM(D34:D35)</f>
        <v>0</v>
      </c>
      <c r="E36" s="21">
        <f>SUM(E34:E35)</f>
        <v>0</v>
      </c>
      <c r="F36" s="60">
        <f>SUM(F34:F35)</f>
        <v>0</v>
      </c>
      <c r="G36" s="21">
        <f>SUM(G34:G35)</f>
        <v>0</v>
      </c>
      <c r="H36" s="21">
        <f>SUM(H34:H35)</f>
        <v>0</v>
      </c>
    </row>
    <row r="37" spans="1:8" s="5" customFormat="1" ht="18.75">
      <c r="A37" s="77" t="s">
        <v>46</v>
      </c>
      <c r="B37" s="78"/>
      <c r="C37" s="79"/>
      <c r="D37" s="61">
        <f>D32+D36</f>
        <v>69.105249999999998</v>
      </c>
      <c r="E37" s="61">
        <f>E32+E36</f>
        <v>33.954790000000003</v>
      </c>
      <c r="F37" s="61">
        <f>F32+F36</f>
        <v>0</v>
      </c>
      <c r="G37" s="23">
        <f>G32+G36</f>
        <v>0</v>
      </c>
      <c r="H37" s="61">
        <f>H32+H36</f>
        <v>103.06004</v>
      </c>
    </row>
    <row r="38" spans="1:8" s="5" customFormat="1" ht="21" customHeight="1">
      <c r="A38" s="22"/>
      <c r="B38" s="80" t="s">
        <v>36</v>
      </c>
      <c r="C38" s="80"/>
      <c r="D38" s="80"/>
      <c r="E38" s="80"/>
      <c r="F38" s="80"/>
      <c r="G38" s="81"/>
      <c r="H38" s="24"/>
    </row>
    <row r="39" spans="1:8" s="5" customFormat="1" ht="17.25" customHeight="1">
      <c r="A39" s="17">
        <v>9</v>
      </c>
      <c r="B39" s="17"/>
      <c r="C39" s="17"/>
      <c r="D39" s="19"/>
      <c r="E39" s="19"/>
      <c r="F39" s="19"/>
      <c r="G39" s="19"/>
      <c r="H39" s="20">
        <f>SUM(D39:G39)</f>
        <v>0</v>
      </c>
    </row>
    <row r="40" spans="1:8" s="5" customFormat="1" ht="17.25" customHeight="1">
      <c r="A40" s="17">
        <v>10</v>
      </c>
      <c r="B40" s="17"/>
      <c r="C40" s="17"/>
      <c r="D40" s="19"/>
      <c r="E40" s="19"/>
      <c r="F40" s="19"/>
      <c r="G40" s="19"/>
      <c r="H40" s="20">
        <f>SUM(D40:G40)</f>
        <v>0</v>
      </c>
    </row>
    <row r="41" spans="1:8" s="5" customFormat="1" ht="18.75">
      <c r="A41" s="73" t="s">
        <v>45</v>
      </c>
      <c r="B41" s="74"/>
      <c r="C41" s="75"/>
      <c r="D41" s="21">
        <f>SUM(D39:D40)</f>
        <v>0</v>
      </c>
      <c r="E41" s="21">
        <f>SUM(E39:E40)</f>
        <v>0</v>
      </c>
      <c r="F41" s="60">
        <f>SUM(F39:F40)</f>
        <v>0</v>
      </c>
      <c r="G41" s="21">
        <f>SUM(G39:G40)</f>
        <v>0</v>
      </c>
      <c r="H41" s="21">
        <f>SUM(H39:H40)</f>
        <v>0</v>
      </c>
    </row>
    <row r="42" spans="1:8" s="5" customFormat="1" ht="18.75">
      <c r="A42" s="77" t="s">
        <v>44</v>
      </c>
      <c r="B42" s="78"/>
      <c r="C42" s="79"/>
      <c r="D42" s="61">
        <f>D37+D41</f>
        <v>69.105249999999998</v>
      </c>
      <c r="E42" s="61">
        <f>E37+E41</f>
        <v>33.954790000000003</v>
      </c>
      <c r="F42" s="61">
        <f>F37+F41</f>
        <v>0</v>
      </c>
      <c r="G42" s="23">
        <f>G37+G41</f>
        <v>0</v>
      </c>
      <c r="H42" s="61">
        <f>H37+H41</f>
        <v>103.06004</v>
      </c>
    </row>
    <row r="43" spans="1:8" s="5" customFormat="1" ht="18" customHeight="1">
      <c r="A43" s="22"/>
      <c r="B43" s="80" t="s">
        <v>38</v>
      </c>
      <c r="C43" s="80"/>
      <c r="D43" s="80"/>
      <c r="E43" s="80"/>
      <c r="F43" s="80"/>
      <c r="G43" s="81"/>
      <c r="H43" s="24"/>
    </row>
    <row r="44" spans="1:8" s="5" customFormat="1" ht="18.75">
      <c r="A44" s="17">
        <v>11</v>
      </c>
      <c r="B44" s="17"/>
      <c r="C44" s="17"/>
      <c r="D44" s="19"/>
      <c r="E44" s="19"/>
      <c r="F44" s="19"/>
      <c r="G44" s="19"/>
      <c r="H44" s="20">
        <f>SUM(D44:G44)</f>
        <v>0</v>
      </c>
    </row>
    <row r="45" spans="1:8" s="5" customFormat="1" ht="16.5" customHeight="1">
      <c r="A45" s="17">
        <v>12</v>
      </c>
      <c r="B45" s="17"/>
      <c r="C45" s="17"/>
      <c r="D45" s="19"/>
      <c r="E45" s="19"/>
      <c r="F45" s="19"/>
      <c r="G45" s="19"/>
      <c r="H45" s="20">
        <f>SUM(D45:G45)</f>
        <v>0</v>
      </c>
    </row>
    <row r="46" spans="1:8" s="5" customFormat="1" ht="18.75">
      <c r="A46" s="73" t="s">
        <v>43</v>
      </c>
      <c r="B46" s="74"/>
      <c r="C46" s="75"/>
      <c r="D46" s="21">
        <f>SUM(D44:D45)</f>
        <v>0</v>
      </c>
      <c r="E46" s="21">
        <f>SUM(E44:E45)</f>
        <v>0</v>
      </c>
      <c r="F46" s="60">
        <f>SUM(F44:F45)</f>
        <v>0</v>
      </c>
      <c r="G46" s="21">
        <f>SUM(G44:G45)</f>
        <v>0</v>
      </c>
      <c r="H46" s="21">
        <f>SUM(H44:H45)</f>
        <v>0</v>
      </c>
    </row>
    <row r="47" spans="1:8" s="5" customFormat="1" ht="18.75">
      <c r="A47" s="77" t="s">
        <v>42</v>
      </c>
      <c r="B47" s="78"/>
      <c r="C47" s="79"/>
      <c r="D47" s="61">
        <f>D42+D46</f>
        <v>69.105249999999998</v>
      </c>
      <c r="E47" s="61">
        <f>E42+E46</f>
        <v>33.954790000000003</v>
      </c>
      <c r="F47" s="61">
        <f>F42+F46</f>
        <v>0</v>
      </c>
      <c r="G47" s="23">
        <f>G42+G46</f>
        <v>0</v>
      </c>
      <c r="H47" s="61">
        <f>H42+H46</f>
        <v>103.06004</v>
      </c>
    </row>
    <row r="48" spans="1:8" s="5" customFormat="1" ht="18" customHeight="1">
      <c r="A48" s="22"/>
      <c r="B48" s="80" t="s">
        <v>50</v>
      </c>
      <c r="C48" s="80"/>
      <c r="D48" s="80"/>
      <c r="E48" s="80"/>
      <c r="F48" s="80"/>
      <c r="G48" s="81"/>
      <c r="H48" s="24"/>
    </row>
    <row r="49" spans="1:36" s="5" customFormat="1" ht="15.75" customHeight="1">
      <c r="A49" s="17">
        <v>13</v>
      </c>
      <c r="B49" s="17"/>
      <c r="C49" s="17"/>
      <c r="D49" s="19"/>
      <c r="E49" s="19"/>
      <c r="F49" s="19"/>
      <c r="G49" s="19"/>
      <c r="H49" s="20">
        <f>SUM(D49:G49)</f>
        <v>0</v>
      </c>
    </row>
    <row r="50" spans="1:36" s="5" customFormat="1" ht="18" customHeight="1">
      <c r="A50" s="17">
        <v>14</v>
      </c>
      <c r="B50" s="17"/>
      <c r="C50" s="17"/>
      <c r="D50" s="19"/>
      <c r="E50" s="19"/>
      <c r="F50" s="19"/>
      <c r="G50" s="19"/>
      <c r="H50" s="20">
        <f>SUM(D50:G50)</f>
        <v>0</v>
      </c>
    </row>
    <row r="51" spans="1:36" s="5" customFormat="1" ht="18.75">
      <c r="A51" s="73" t="s">
        <v>41</v>
      </c>
      <c r="B51" s="74"/>
      <c r="C51" s="75"/>
      <c r="D51" s="21">
        <f>SUM(D49:D50)</f>
        <v>0</v>
      </c>
      <c r="E51" s="21">
        <f>SUM(E49:E50)</f>
        <v>0</v>
      </c>
      <c r="F51" s="60">
        <f>SUM(F49:F50)</f>
        <v>0</v>
      </c>
      <c r="G51" s="21">
        <f>SUM(G49:G50)</f>
        <v>0</v>
      </c>
      <c r="H51" s="21">
        <f>SUM(H49:H50)</f>
        <v>0</v>
      </c>
    </row>
    <row r="52" spans="1:36" s="5" customFormat="1" ht="18.75">
      <c r="A52" s="77" t="s">
        <v>40</v>
      </c>
      <c r="B52" s="78"/>
      <c r="C52" s="79"/>
      <c r="D52" s="61">
        <f>D47+D51</f>
        <v>69.105249999999998</v>
      </c>
      <c r="E52" s="61">
        <f>E47+E51</f>
        <v>33.954790000000003</v>
      </c>
      <c r="F52" s="61">
        <f>F47+F51</f>
        <v>0</v>
      </c>
      <c r="G52" s="23">
        <f>G47+G51</f>
        <v>0</v>
      </c>
      <c r="H52" s="61">
        <f>H47+H51</f>
        <v>103.06004</v>
      </c>
    </row>
    <row r="53" spans="1:36" s="4" customFormat="1" ht="18" customHeight="1">
      <c r="A53" s="25"/>
      <c r="B53" s="80" t="s">
        <v>24</v>
      </c>
      <c r="C53" s="80"/>
      <c r="D53" s="80"/>
      <c r="E53" s="80"/>
      <c r="F53" s="80"/>
      <c r="G53" s="80"/>
      <c r="H53" s="16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</row>
    <row r="54" spans="1:36" s="4" customFormat="1" ht="15.75" customHeight="1">
      <c r="A54" s="17">
        <v>15</v>
      </c>
      <c r="B54" s="26"/>
      <c r="C54" s="27"/>
      <c r="D54" s="19"/>
      <c r="E54" s="19"/>
      <c r="F54" s="19"/>
      <c r="G54" s="19"/>
      <c r="H54" s="20">
        <f>SUM(D54:G54)</f>
        <v>0</v>
      </c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</row>
    <row r="55" spans="1:36" s="4" customFormat="1" ht="16.5" customHeight="1">
      <c r="A55" s="28">
        <v>16</v>
      </c>
      <c r="B55" s="26"/>
      <c r="C55" s="29"/>
      <c r="D55" s="19"/>
      <c r="E55" s="19"/>
      <c r="F55" s="19"/>
      <c r="G55" s="19"/>
      <c r="H55" s="20">
        <f>SUM(D55:G55)</f>
        <v>0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</row>
    <row r="56" spans="1:36" s="4" customFormat="1" ht="18.75">
      <c r="A56" s="73" t="s">
        <v>22</v>
      </c>
      <c r="B56" s="74"/>
      <c r="C56" s="75"/>
      <c r="D56" s="21">
        <f>SUM(D54:D55)</f>
        <v>0</v>
      </c>
      <c r="E56" s="21">
        <f>SUM(E54:E55)</f>
        <v>0</v>
      </c>
      <c r="F56" s="60">
        <f>SUM(F54:F55)</f>
        <v>0</v>
      </c>
      <c r="G56" s="21">
        <f>SUM(G54:G55)</f>
        <v>0</v>
      </c>
      <c r="H56" s="21">
        <f>SUM(H54:H55)</f>
        <v>0</v>
      </c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</row>
    <row r="57" spans="1:36" s="4" customFormat="1" ht="18.75">
      <c r="A57" s="77" t="s">
        <v>23</v>
      </c>
      <c r="B57" s="78"/>
      <c r="C57" s="79"/>
      <c r="D57" s="61">
        <f>D52+D56</f>
        <v>69.105249999999998</v>
      </c>
      <c r="E57" s="61">
        <f>E52+E56</f>
        <v>33.954790000000003</v>
      </c>
      <c r="F57" s="61">
        <f>F52+F56</f>
        <v>0</v>
      </c>
      <c r="G57" s="23">
        <f>G52+G56</f>
        <v>0</v>
      </c>
      <c r="H57" s="61">
        <f>H52+H56</f>
        <v>103.06004</v>
      </c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</row>
    <row r="58" spans="1:36" s="4" customFormat="1" ht="16.5" customHeight="1">
      <c r="A58" s="25"/>
      <c r="B58" s="80" t="s">
        <v>8</v>
      </c>
      <c r="C58" s="80"/>
      <c r="D58" s="80"/>
      <c r="E58" s="80"/>
      <c r="F58" s="80"/>
      <c r="G58" s="80"/>
      <c r="H58" s="16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</row>
    <row r="59" spans="1:36" s="4" customFormat="1" ht="15.75" customHeight="1">
      <c r="A59" s="17">
        <v>17</v>
      </c>
      <c r="B59" s="26" t="s">
        <v>58</v>
      </c>
      <c r="C59" s="30" t="s">
        <v>69</v>
      </c>
      <c r="D59" s="19"/>
      <c r="E59" s="19"/>
      <c r="F59" s="19"/>
      <c r="G59" s="59">
        <v>9.5232799999999997</v>
      </c>
      <c r="H59" s="62">
        <f>SUM(D59:G59)</f>
        <v>9.5232799999999997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</row>
    <row r="60" spans="1:36" s="4" customFormat="1" ht="17.25" customHeight="1">
      <c r="A60" s="17">
        <v>18</v>
      </c>
      <c r="B60" s="57"/>
      <c r="C60" s="58"/>
      <c r="D60" s="59"/>
      <c r="E60" s="59"/>
      <c r="F60" s="59"/>
      <c r="G60" s="19"/>
      <c r="H60" s="62">
        <f>SUM(D60:G60)</f>
        <v>0</v>
      </c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</row>
    <row r="61" spans="1:36" s="4" customFormat="1" ht="17.25" customHeight="1">
      <c r="A61" s="17">
        <v>19</v>
      </c>
      <c r="B61" s="26"/>
      <c r="C61" s="30"/>
      <c r="D61" s="19"/>
      <c r="E61" s="19"/>
      <c r="F61" s="19"/>
      <c r="G61" s="19"/>
      <c r="H61" s="20">
        <f>SUM(D61:G61)</f>
        <v>0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</row>
    <row r="62" spans="1:36" s="4" customFormat="1" ht="18.75">
      <c r="A62" s="73" t="s">
        <v>9</v>
      </c>
      <c r="B62" s="74"/>
      <c r="C62" s="75"/>
      <c r="D62" s="60">
        <f>SUM(D59:D60)</f>
        <v>0</v>
      </c>
      <c r="E62" s="60">
        <f>SUM(E59:E60)</f>
        <v>0</v>
      </c>
      <c r="F62" s="60">
        <f>SUM(F59:F60)</f>
        <v>0</v>
      </c>
      <c r="G62" s="60">
        <f>SUM(G59:G61)</f>
        <v>9.5232799999999997</v>
      </c>
      <c r="H62" s="60">
        <f>SUM(H59:H61)</f>
        <v>9.5232799999999997</v>
      </c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</row>
    <row r="63" spans="1:36" s="4" customFormat="1" ht="18.75">
      <c r="A63" s="77" t="s">
        <v>10</v>
      </c>
      <c r="B63" s="78"/>
      <c r="C63" s="79"/>
      <c r="D63" s="61">
        <f>D57+D62</f>
        <v>69.105249999999998</v>
      </c>
      <c r="E63" s="61">
        <f>E57+E62</f>
        <v>33.954790000000003</v>
      </c>
      <c r="F63" s="61">
        <f>F57+F62</f>
        <v>0</v>
      </c>
      <c r="G63" s="61">
        <f>G57+G62</f>
        <v>9.5232799999999997</v>
      </c>
      <c r="H63" s="61">
        <f>H57+H62</f>
        <v>112.58332</v>
      </c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</row>
    <row r="64" spans="1:36" s="4" customFormat="1" ht="23.25" customHeight="1">
      <c r="A64" s="25"/>
      <c r="B64" s="80" t="s">
        <v>11</v>
      </c>
      <c r="C64" s="80"/>
      <c r="D64" s="80"/>
      <c r="E64" s="80"/>
      <c r="F64" s="80"/>
      <c r="G64" s="80"/>
      <c r="H64" s="17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</row>
    <row r="65" spans="1:36" s="4" customFormat="1" ht="39" customHeight="1">
      <c r="A65" s="17">
        <v>20</v>
      </c>
      <c r="B65" s="27" t="s">
        <v>53</v>
      </c>
      <c r="C65" s="27" t="s">
        <v>54</v>
      </c>
      <c r="D65" s="19"/>
      <c r="E65" s="19"/>
      <c r="F65" s="19"/>
      <c r="G65" s="59">
        <f>H63*2.14%</f>
        <v>2.4092799999999999</v>
      </c>
      <c r="H65" s="62">
        <f>SUM(D65:G65)</f>
        <v>2.4092799999999999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</row>
    <row r="66" spans="1:36" s="4" customFormat="1" ht="52.5" customHeight="1">
      <c r="A66" s="28">
        <v>21</v>
      </c>
      <c r="B66" s="27" t="s">
        <v>66</v>
      </c>
      <c r="C66" s="29" t="s">
        <v>65</v>
      </c>
      <c r="D66" s="19"/>
      <c r="E66" s="19"/>
      <c r="F66" s="19"/>
      <c r="G66" s="59">
        <f>(H63+H78)*3.93%</f>
        <v>4.4245200000000002</v>
      </c>
      <c r="H66" s="62">
        <f>SUM(D66:G66)</f>
        <v>4.4245200000000002</v>
      </c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</row>
    <row r="67" spans="1:36" s="4" customFormat="1" ht="18.75">
      <c r="A67" s="73" t="s">
        <v>12</v>
      </c>
      <c r="B67" s="74"/>
      <c r="C67" s="75"/>
      <c r="D67" s="21">
        <f>SUM(D65:D66)</f>
        <v>0</v>
      </c>
      <c r="E67" s="21">
        <f>SUM(E65:E66)</f>
        <v>0</v>
      </c>
      <c r="F67" s="60">
        <f>SUM(F65:F66)</f>
        <v>0</v>
      </c>
      <c r="G67" s="60">
        <f>SUM(G65:G66)</f>
        <v>6.8338000000000001</v>
      </c>
      <c r="H67" s="60">
        <f>SUM(D67:G67)</f>
        <v>6.8338000000000001</v>
      </c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</row>
    <row r="68" spans="1:36" s="4" customFormat="1" ht="18.75">
      <c r="A68" s="77" t="s">
        <v>13</v>
      </c>
      <c r="B68" s="78"/>
      <c r="C68" s="79"/>
      <c r="D68" s="61">
        <f>D63+D67</f>
        <v>69.105249999999998</v>
      </c>
      <c r="E68" s="61">
        <f>E63+E67</f>
        <v>33.954790000000003</v>
      </c>
      <c r="F68" s="61">
        <f>F63+F67</f>
        <v>0</v>
      </c>
      <c r="G68" s="61">
        <f>G63+G67</f>
        <v>16.35708</v>
      </c>
      <c r="H68" s="61">
        <f>H63+H67</f>
        <v>119.41712</v>
      </c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</row>
    <row r="69" spans="1:36" s="4" customFormat="1" ht="21" customHeight="1">
      <c r="A69" s="25"/>
      <c r="B69" s="80" t="s">
        <v>37</v>
      </c>
      <c r="C69" s="80"/>
      <c r="D69" s="80"/>
      <c r="E69" s="80"/>
      <c r="F69" s="80"/>
      <c r="G69" s="80"/>
      <c r="H69" s="17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</row>
    <row r="70" spans="1:36" s="4" customFormat="1" ht="15.75" customHeight="1">
      <c r="A70" s="28">
        <v>22</v>
      </c>
      <c r="B70" s="26"/>
      <c r="C70" s="29"/>
      <c r="D70" s="19"/>
      <c r="E70" s="19"/>
      <c r="F70" s="19"/>
      <c r="G70" s="19"/>
      <c r="H70" s="20">
        <f>SUM(D70:G70)</f>
        <v>0</v>
      </c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</row>
    <row r="71" spans="1:36" s="4" customFormat="1" ht="18" customHeight="1">
      <c r="A71" s="28">
        <v>23</v>
      </c>
      <c r="B71" s="26"/>
      <c r="C71" s="29"/>
      <c r="D71" s="19"/>
      <c r="E71" s="19"/>
      <c r="F71" s="19"/>
      <c r="G71" s="19"/>
      <c r="H71" s="20">
        <f>SUM(D71:G71)</f>
        <v>0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</row>
    <row r="72" spans="1:36" s="4" customFormat="1" ht="18.75">
      <c r="A72" s="73" t="s">
        <v>60</v>
      </c>
      <c r="B72" s="74"/>
      <c r="C72" s="75"/>
      <c r="D72" s="21">
        <f>SUM(D70:D71)</f>
        <v>0</v>
      </c>
      <c r="E72" s="21">
        <f>SUM(E70:E71)</f>
        <v>0</v>
      </c>
      <c r="F72" s="60">
        <f>SUM(F70:F71)</f>
        <v>0</v>
      </c>
      <c r="G72" s="21">
        <f>SUM(G70:G71)</f>
        <v>0</v>
      </c>
      <c r="H72" s="21">
        <f>SUM(D72:G72)</f>
        <v>0</v>
      </c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1:36" s="4" customFormat="1" ht="18.75">
      <c r="A73" s="77" t="s">
        <v>39</v>
      </c>
      <c r="B73" s="78"/>
      <c r="C73" s="79"/>
      <c r="D73" s="61">
        <f>D68+D72</f>
        <v>69.105249999999998</v>
      </c>
      <c r="E73" s="61">
        <f>E68+E72</f>
        <v>33.954790000000003</v>
      </c>
      <c r="F73" s="61">
        <f>F68+F72</f>
        <v>0</v>
      </c>
      <c r="G73" s="61">
        <f>G68+G72</f>
        <v>16.35708</v>
      </c>
      <c r="H73" s="61">
        <f>H68+H72</f>
        <v>119.41712</v>
      </c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1:36" s="4" customFormat="1" ht="19.5" customHeight="1">
      <c r="A74" s="25"/>
      <c r="B74" s="80" t="s">
        <v>14</v>
      </c>
      <c r="C74" s="80"/>
      <c r="D74" s="80"/>
      <c r="E74" s="80"/>
      <c r="F74" s="80"/>
      <c r="G74" s="80"/>
      <c r="H74" s="17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</row>
    <row r="75" spans="1:36" s="4" customFormat="1" ht="36" customHeight="1">
      <c r="A75" s="17">
        <v>24</v>
      </c>
      <c r="B75" s="70"/>
      <c r="C75" s="30"/>
      <c r="D75" s="19"/>
      <c r="E75" s="19"/>
      <c r="F75" s="19"/>
      <c r="G75" s="59"/>
      <c r="H75" s="62">
        <f>SUM(D75:G75)</f>
        <v>0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</row>
    <row r="76" spans="1:36" s="4" customFormat="1" ht="18" customHeight="1">
      <c r="A76" s="28">
        <v>25</v>
      </c>
      <c r="B76" s="17"/>
      <c r="C76" s="30"/>
      <c r="D76" s="19"/>
      <c r="E76" s="19"/>
      <c r="F76" s="19"/>
      <c r="G76" s="59"/>
      <c r="H76" s="62">
        <f>G76</f>
        <v>0</v>
      </c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</row>
    <row r="77" spans="1:36" s="4" customFormat="1" ht="18.75">
      <c r="A77" s="28">
        <v>26</v>
      </c>
      <c r="B77" s="17"/>
      <c r="C77" s="31"/>
      <c r="D77" s="19"/>
      <c r="E77" s="19"/>
      <c r="F77" s="19"/>
      <c r="G77" s="59"/>
      <c r="H77" s="62">
        <f>G77</f>
        <v>0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</row>
    <row r="78" spans="1:36" s="4" customFormat="1" ht="18.75">
      <c r="A78" s="73" t="s">
        <v>15</v>
      </c>
      <c r="B78" s="74"/>
      <c r="C78" s="75"/>
      <c r="D78" s="21">
        <f>SUM(D75:D77)</f>
        <v>0</v>
      </c>
      <c r="E78" s="21">
        <f>SUM(E75:E77)</f>
        <v>0</v>
      </c>
      <c r="F78" s="68">
        <f>SUM(F75:F77)</f>
        <v>0</v>
      </c>
      <c r="G78" s="60">
        <f>SUM(G75:G77)</f>
        <v>0</v>
      </c>
      <c r="H78" s="60">
        <f>SUM(H75:H77)</f>
        <v>0</v>
      </c>
      <c r="I78" s="46"/>
      <c r="J78" s="67"/>
      <c r="K78" s="67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</row>
    <row r="79" spans="1:36" s="4" customFormat="1" ht="18.75">
      <c r="A79" s="77" t="s">
        <v>16</v>
      </c>
      <c r="B79" s="78"/>
      <c r="C79" s="79"/>
      <c r="D79" s="61">
        <f>D73+D78</f>
        <v>69.105249999999998</v>
      </c>
      <c r="E79" s="61">
        <f>E73+E78</f>
        <v>33.954790000000003</v>
      </c>
      <c r="F79" s="69">
        <f>F73+F78</f>
        <v>0</v>
      </c>
      <c r="G79" s="61">
        <f>G73+G78</f>
        <v>16.35708</v>
      </c>
      <c r="H79" s="61">
        <f>H78+H73</f>
        <v>119.41712</v>
      </c>
      <c r="I79" s="64"/>
      <c r="J79" s="67"/>
      <c r="K79" s="67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</row>
    <row r="80" spans="1:36" s="4" customFormat="1" ht="18.75" customHeight="1">
      <c r="A80" s="25"/>
      <c r="B80" s="80" t="s">
        <v>17</v>
      </c>
      <c r="C80" s="80"/>
      <c r="D80" s="80"/>
      <c r="E80" s="80"/>
      <c r="F80" s="80"/>
      <c r="G80" s="80"/>
      <c r="H80" s="17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</row>
    <row r="81" spans="1:36" s="4" customFormat="1" ht="18.75" customHeight="1">
      <c r="A81" s="17">
        <v>27</v>
      </c>
      <c r="B81" s="26" t="s">
        <v>63</v>
      </c>
      <c r="C81" s="27" t="s">
        <v>64</v>
      </c>
      <c r="D81" s="59"/>
      <c r="E81" s="59"/>
      <c r="F81" s="59"/>
      <c r="G81" s="59">
        <f>H79*3%</f>
        <v>3.5825100000000001</v>
      </c>
      <c r="H81" s="59">
        <f>G81</f>
        <v>3.5825100000000001</v>
      </c>
      <c r="I81" s="63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</row>
    <row r="82" spans="1:36" s="4" customFormat="1" ht="18.75" customHeight="1">
      <c r="A82" s="17">
        <v>28</v>
      </c>
      <c r="B82" s="26"/>
      <c r="C82" s="27"/>
      <c r="D82" s="19"/>
      <c r="E82" s="19"/>
      <c r="F82" s="19"/>
      <c r="G82" s="19"/>
      <c r="H82" s="20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</row>
    <row r="83" spans="1:36" s="4" customFormat="1" ht="18.75">
      <c r="A83" s="17">
        <v>29</v>
      </c>
      <c r="B83" s="26"/>
      <c r="C83" s="27"/>
      <c r="D83" s="19"/>
      <c r="E83" s="19"/>
      <c r="F83" s="19"/>
      <c r="G83" s="19"/>
      <c r="H83" s="20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</row>
    <row r="84" spans="1:36" s="4" customFormat="1" ht="18.75">
      <c r="A84" s="32"/>
      <c r="B84" s="32"/>
      <c r="C84" s="48" t="s">
        <v>32</v>
      </c>
      <c r="D84" s="66">
        <f>SUM(D81:D83)</f>
        <v>0</v>
      </c>
      <c r="E84" s="66">
        <f>SUM(E81:E83)</f>
        <v>0</v>
      </c>
      <c r="F84" s="66">
        <f>SUM(F81:F83)</f>
        <v>0</v>
      </c>
      <c r="G84" s="66">
        <f>SUM(G81:G83)</f>
        <v>3.5825100000000001</v>
      </c>
      <c r="H84" s="66">
        <f>SUM(H81:H83)</f>
        <v>3.5825100000000001</v>
      </c>
      <c r="I84" s="63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</row>
    <row r="85" spans="1:36" s="6" customFormat="1" ht="18.75">
      <c r="A85" s="32"/>
      <c r="B85" s="32"/>
      <c r="C85" s="49" t="s">
        <v>33</v>
      </c>
      <c r="D85" s="61">
        <f>D79+D84</f>
        <v>69.105249999999998</v>
      </c>
      <c r="E85" s="61">
        <f>E79+E84</f>
        <v>33.954790000000003</v>
      </c>
      <c r="F85" s="61">
        <f>F79+F84</f>
        <v>0</v>
      </c>
      <c r="G85" s="61">
        <f>G79+G84</f>
        <v>19.939589999999999</v>
      </c>
      <c r="H85" s="61">
        <f>H79+H84</f>
        <v>122.99963</v>
      </c>
      <c r="I85" s="71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</row>
    <row r="86" spans="1:36" s="6" customFormat="1" ht="18.75">
      <c r="A86" s="32"/>
      <c r="B86" s="80" t="s">
        <v>51</v>
      </c>
      <c r="C86" s="80"/>
      <c r="D86" s="80"/>
      <c r="E86" s="80"/>
      <c r="F86" s="80"/>
      <c r="G86" s="80"/>
      <c r="H86" s="23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</row>
    <row r="87" spans="1:36" s="6" customFormat="1" ht="18.75">
      <c r="A87" s="17">
        <v>30</v>
      </c>
      <c r="B87" s="32"/>
      <c r="C87" s="33" t="s">
        <v>67</v>
      </c>
      <c r="D87" s="59">
        <f>D85*22%</f>
        <v>15.20316</v>
      </c>
      <c r="E87" s="59">
        <f>E85*22%</f>
        <v>7.4700499999999996</v>
      </c>
      <c r="F87" s="59">
        <f>F85*22%</f>
        <v>0</v>
      </c>
      <c r="G87" s="59">
        <f>G85*22%</f>
        <v>4.3867099999999999</v>
      </c>
      <c r="H87" s="59">
        <f>D87+E87+F87+G87</f>
        <v>27.059920000000002</v>
      </c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</row>
    <row r="88" spans="1:36" s="6" customFormat="1" ht="17.25" customHeight="1">
      <c r="A88" s="17">
        <v>31</v>
      </c>
      <c r="B88" s="32"/>
      <c r="C88" s="33"/>
      <c r="D88" s="19"/>
      <c r="E88" s="19"/>
      <c r="F88" s="59"/>
      <c r="G88" s="19"/>
      <c r="H88" s="23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</row>
    <row r="89" spans="1:36" s="6" customFormat="1" ht="17.25" customHeight="1">
      <c r="A89" s="17">
        <v>32</v>
      </c>
      <c r="B89" s="32"/>
      <c r="C89" s="33"/>
      <c r="D89" s="19"/>
      <c r="E89" s="19"/>
      <c r="F89" s="59"/>
      <c r="G89" s="19"/>
      <c r="H89" s="23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</row>
    <row r="90" spans="1:36" s="6" customFormat="1" ht="18.75">
      <c r="A90" s="32"/>
      <c r="B90" s="32"/>
      <c r="C90" s="50" t="s">
        <v>52</v>
      </c>
      <c r="D90" s="61">
        <f>SUM(D87:D89)</f>
        <v>15.20316</v>
      </c>
      <c r="E90" s="61">
        <f>SUM(E87:E89)</f>
        <v>7.4700499999999996</v>
      </c>
      <c r="F90" s="61">
        <f>SUM(F87:F89)</f>
        <v>0</v>
      </c>
      <c r="G90" s="61">
        <f>SUM(G87:G89)</f>
        <v>4.3867099999999999</v>
      </c>
      <c r="H90" s="61">
        <f>SUM(H87:H89)</f>
        <v>27.059920000000002</v>
      </c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</row>
    <row r="91" spans="1:36" s="6" customFormat="1" ht="18.75">
      <c r="A91" s="32"/>
      <c r="B91" s="32"/>
      <c r="C91" s="50" t="s">
        <v>19</v>
      </c>
      <c r="D91" s="61">
        <f>D85+D90</f>
        <v>84.308409999999995</v>
      </c>
      <c r="E91" s="61">
        <f>E85+E90</f>
        <v>41.424840000000003</v>
      </c>
      <c r="F91" s="61">
        <f>F85+F90</f>
        <v>0</v>
      </c>
      <c r="G91" s="61">
        <f>G85+G90</f>
        <v>24.3263</v>
      </c>
      <c r="H91" s="61">
        <f>H85+H90</f>
        <v>150.05955</v>
      </c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</row>
    <row r="92" spans="1:36" s="4" customFormat="1" ht="18.75">
      <c r="A92" s="34"/>
      <c r="B92" s="34"/>
      <c r="C92" s="34"/>
      <c r="D92" s="34"/>
      <c r="E92" s="34"/>
      <c r="F92" s="34"/>
      <c r="G92" s="34"/>
      <c r="H92" s="34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</row>
    <row r="93" spans="1:36" s="4" customFormat="1" ht="18.75">
      <c r="A93" s="34"/>
      <c r="G93" s="34"/>
      <c r="H93" s="34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</row>
    <row r="94" spans="1:36" s="4" customFormat="1" ht="18.75">
      <c r="A94" s="34"/>
      <c r="B94" s="34"/>
      <c r="C94" s="34"/>
      <c r="D94" s="34"/>
      <c r="E94" s="34"/>
      <c r="G94" s="34"/>
      <c r="H94" s="56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</row>
    <row r="95" spans="1:36" s="4" customFormat="1" ht="18.75">
      <c r="A95" s="34"/>
      <c r="B95" s="8" t="s">
        <v>4</v>
      </c>
      <c r="C95" s="8" t="s">
        <v>55</v>
      </c>
      <c r="D95" s="9"/>
      <c r="E95" s="10"/>
      <c r="F95" s="8" t="s">
        <v>56</v>
      </c>
      <c r="G95" s="34"/>
      <c r="H95" s="34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</row>
    <row r="96" spans="1:36" s="4" customFormat="1" ht="18.75">
      <c r="A96" s="34"/>
      <c r="B96" s="34"/>
      <c r="C96" s="34"/>
      <c r="D96" s="34"/>
      <c r="E96" s="34"/>
      <c r="F96" s="34"/>
      <c r="G96" s="65"/>
      <c r="H96" s="6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</row>
    <row r="97" spans="1:36" s="4" customFormat="1" ht="18.75">
      <c r="A97" s="34"/>
      <c r="B97" s="34"/>
      <c r="C97" s="34"/>
      <c r="D97" s="34"/>
      <c r="E97" s="34"/>
      <c r="F97" s="34"/>
      <c r="G97" s="34"/>
      <c r="H97" s="6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</row>
    <row r="98" spans="1:36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1:36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1:36">
      <c r="A100" s="47"/>
      <c r="B100" s="47"/>
      <c r="C100" s="47"/>
      <c r="D100" s="47"/>
      <c r="E100" s="47" t="s">
        <v>73</v>
      </c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1:36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1:36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1:36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1:36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</row>
    <row r="105" spans="1:36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</row>
    <row r="106" spans="1:36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</row>
    <row r="107" spans="1:36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</row>
    <row r="108" spans="1:36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</row>
    <row r="109" spans="1:36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</row>
    <row r="110" spans="1:36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</row>
    <row r="111" spans="1:36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</row>
    <row r="112" spans="1:36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</row>
    <row r="113" spans="1:36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</row>
    <row r="114" spans="1:36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</row>
    <row r="115" spans="1:36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</row>
    <row r="116" spans="1:36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</row>
    <row r="117" spans="1:36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</row>
    <row r="118" spans="1:36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</row>
    <row r="119" spans="1:36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</row>
    <row r="120" spans="1:36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</row>
    <row r="121" spans="1:36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</row>
    <row r="122" spans="1:36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</row>
    <row r="123" spans="1:36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</row>
    <row r="124" spans="1:36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</row>
    <row r="125" spans="1:36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</row>
    <row r="126" spans="1:36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</row>
    <row r="127" spans="1:36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</row>
    <row r="128" spans="1:36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</row>
    <row r="129" spans="1:36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</row>
    <row r="130" spans="1:36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</row>
    <row r="131" spans="1:36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</row>
    <row r="132" spans="1:36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</row>
    <row r="133" spans="1:36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</row>
    <row r="134" spans="1:36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</row>
    <row r="135" spans="1:36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</row>
    <row r="136" spans="1:36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</row>
    <row r="137" spans="1:36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</row>
    <row r="138" spans="1:36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</row>
    <row r="139" spans="1:36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</row>
    <row r="140" spans="1:36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</row>
    <row r="141" spans="1:36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</row>
    <row r="142" spans="1:36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</row>
    <row r="143" spans="1:36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</row>
    <row r="144" spans="1:36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</row>
    <row r="145" spans="1:36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</row>
    <row r="146" spans="1:36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</row>
    <row r="147" spans="1:36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</row>
    <row r="148" spans="1:36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</row>
    <row r="149" spans="1:36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</row>
    <row r="150" spans="1:36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</row>
    <row r="151" spans="1:36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</row>
    <row r="152" spans="1:36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</row>
    <row r="153" spans="1:36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</row>
    <row r="154" spans="1:36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</row>
    <row r="155" spans="1:36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</row>
    <row r="156" spans="1:36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</row>
    <row r="157" spans="1:36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</row>
    <row r="158" spans="1:36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</row>
    <row r="159" spans="1:36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</row>
    <row r="160" spans="1:36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</row>
    <row r="161" spans="1:36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</row>
    <row r="162" spans="1:36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</row>
    <row r="163" spans="1:36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</row>
    <row r="164" spans="1:36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</row>
    <row r="165" spans="1:36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</row>
    <row r="166" spans="1:36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</row>
    <row r="167" spans="1:36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</row>
    <row r="168" spans="1:36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</row>
    <row r="169" spans="1:36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</row>
    <row r="170" spans="1:36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</row>
    <row r="171" spans="1:36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</row>
    <row r="172" spans="1:36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1:36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1:36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1:36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1:36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1:36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1:36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1:36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1:36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1:36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1:36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1:36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</row>
    <row r="184" spans="1:36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</row>
    <row r="185" spans="1:36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</row>
    <row r="186" spans="1:36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</row>
    <row r="187" spans="1:36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</row>
    <row r="188" spans="1:36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</row>
    <row r="189" spans="1:36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</row>
    <row r="190" spans="1:36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</row>
    <row r="191" spans="1:36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</row>
    <row r="192" spans="1:36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</row>
    <row r="193" spans="1:36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</row>
    <row r="194" spans="1:36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</row>
    <row r="195" spans="1:36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</row>
    <row r="196" spans="1:36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</row>
    <row r="197" spans="1:36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</row>
    <row r="198" spans="1:36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</row>
    <row r="199" spans="1:36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</row>
    <row r="200" spans="1:36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</row>
    <row r="201" spans="1:36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</row>
    <row r="202" spans="1:36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</row>
    <row r="203" spans="1:36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</row>
    <row r="204" spans="1:36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</row>
    <row r="205" spans="1:36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</row>
    <row r="206" spans="1:36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</row>
    <row r="207" spans="1:36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</row>
    <row r="208" spans="1:36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</row>
    <row r="209" spans="1:36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</row>
    <row r="210" spans="1:36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</row>
    <row r="211" spans="1:36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</row>
    <row r="212" spans="1:36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</row>
    <row r="213" spans="1:36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</row>
    <row r="214" spans="1:36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</row>
    <row r="215" spans="1:36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</row>
    <row r="216" spans="1:36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</row>
    <row r="217" spans="1:36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</row>
    <row r="218" spans="1:36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</row>
    <row r="219" spans="1:36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</row>
    <row r="220" spans="1:36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</row>
    <row r="221" spans="1:36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</row>
    <row r="222" spans="1:36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</row>
    <row r="223" spans="1:36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</row>
    <row r="224" spans="1:36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</row>
    <row r="225" spans="1:36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</row>
    <row r="226" spans="1:36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</row>
    <row r="227" spans="1:36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</row>
    <row r="228" spans="1:36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</row>
    <row r="229" spans="1:36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</row>
    <row r="230" spans="1:36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</row>
    <row r="231" spans="1:36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</row>
    <row r="232" spans="1:36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</row>
    <row r="233" spans="1:36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</row>
    <row r="234" spans="1:36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</row>
    <row r="235" spans="1:36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</row>
    <row r="236" spans="1:36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</row>
    <row r="237" spans="1:36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</row>
    <row r="238" spans="1:36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</row>
    <row r="239" spans="1:36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</row>
    <row r="240" spans="1:36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</row>
    <row r="241" spans="1:36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</row>
    <row r="242" spans="1:36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</row>
    <row r="243" spans="1:36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</row>
    <row r="244" spans="1:36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</row>
    <row r="245" spans="1:36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</row>
    <row r="246" spans="1:36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</row>
    <row r="247" spans="1:36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</row>
    <row r="248" spans="1:36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</row>
    <row r="249" spans="1:36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</row>
    <row r="250" spans="1:36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</row>
    <row r="251" spans="1:36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1:36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1:36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1:36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1:36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1:36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1:36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1:36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1:36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1:36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1:36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1:36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</row>
    <row r="263" spans="1:36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</row>
    <row r="264" spans="1:36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</row>
    <row r="265" spans="1:36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</row>
    <row r="266" spans="1:36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</row>
    <row r="267" spans="1:36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</row>
    <row r="268" spans="1:36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</row>
    <row r="269" spans="1:36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</row>
    <row r="270" spans="1:36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</row>
    <row r="271" spans="1:36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</row>
    <row r="272" spans="1:36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</row>
    <row r="273" spans="1:36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</row>
    <row r="274" spans="1:36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</row>
    <row r="275" spans="1:36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</row>
    <row r="276" spans="1:36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</row>
    <row r="277" spans="1:36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</row>
    <row r="278" spans="1:36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</row>
    <row r="279" spans="1:36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</row>
    <row r="280" spans="1:36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</row>
    <row r="281" spans="1:36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</row>
    <row r="282" spans="1:36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</row>
    <row r="283" spans="1:36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</row>
    <row r="284" spans="1:36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</row>
    <row r="285" spans="1:36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</row>
    <row r="286" spans="1:36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</row>
    <row r="287" spans="1:36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</row>
    <row r="288" spans="1:36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</row>
    <row r="289" spans="1:36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</row>
    <row r="290" spans="1:36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</row>
    <row r="291" spans="1:36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</row>
    <row r="292" spans="1:36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</row>
    <row r="293" spans="1:36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</row>
    <row r="294" spans="1:36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</row>
    <row r="295" spans="1:36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</row>
    <row r="296" spans="1:36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</row>
    <row r="297" spans="1:36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</row>
    <row r="298" spans="1:36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</row>
    <row r="299" spans="1:36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</row>
    <row r="300" spans="1:36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</row>
    <row r="301" spans="1:36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</row>
    <row r="302" spans="1:36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</row>
    <row r="303" spans="1:36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</row>
    <row r="304" spans="1:36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</row>
    <row r="305" spans="1:36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</row>
    <row r="306" spans="1:36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</row>
    <row r="307" spans="1:36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</row>
    <row r="308" spans="1:36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</row>
    <row r="309" spans="1:36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</row>
    <row r="310" spans="1:36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</row>
    <row r="311" spans="1:36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</row>
    <row r="312" spans="1:36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</row>
    <row r="313" spans="1:36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</row>
    <row r="314" spans="1:36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</row>
    <row r="315" spans="1:36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</row>
    <row r="316" spans="1:36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</row>
    <row r="317" spans="1:36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</row>
    <row r="318" spans="1:36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</row>
    <row r="319" spans="1:36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</row>
    <row r="320" spans="1:36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</row>
    <row r="321" spans="1:36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</row>
    <row r="322" spans="1:36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</row>
    <row r="323" spans="1:36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</row>
    <row r="324" spans="1:36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</row>
    <row r="325" spans="1:36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</row>
    <row r="326" spans="1:36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</row>
    <row r="327" spans="1:36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</row>
    <row r="328" spans="1:36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</row>
    <row r="329" spans="1:36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</row>
    <row r="330" spans="1:36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</row>
    <row r="331" spans="1:36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</row>
    <row r="332" spans="1:36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</row>
    <row r="333" spans="1:36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</row>
    <row r="334" spans="1:36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</row>
    <row r="335" spans="1:36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</row>
    <row r="336" spans="1:36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</row>
    <row r="337" spans="1:36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</row>
    <row r="338" spans="1:36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</row>
    <row r="339" spans="1:36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</row>
    <row r="340" spans="1:36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</row>
    <row r="341" spans="1:36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</row>
    <row r="342" spans="1:36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</row>
    <row r="343" spans="1:36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</row>
    <row r="344" spans="1:36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</row>
    <row r="345" spans="1:36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</row>
    <row r="346" spans="1:36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</row>
    <row r="347" spans="1:36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</row>
    <row r="348" spans="1:36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</row>
    <row r="349" spans="1:36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</row>
    <row r="350" spans="1:36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</row>
    <row r="351" spans="1:36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</row>
    <row r="352" spans="1:36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</row>
    <row r="353" spans="1:36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</row>
    <row r="354" spans="1:36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H354" s="47"/>
      <c r="AI354" s="47"/>
      <c r="AJ354" s="47"/>
    </row>
    <row r="355" spans="1:36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</row>
    <row r="356" spans="1:36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</row>
    <row r="357" spans="1:36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</row>
    <row r="358" spans="1:36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</row>
    <row r="359" spans="1:36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</row>
    <row r="360" spans="1:36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</row>
    <row r="361" spans="1:36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</row>
    <row r="362" spans="1:36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</row>
    <row r="363" spans="1:36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</row>
  </sheetData>
  <mergeCells count="58">
    <mergeCell ref="B64:G64"/>
    <mergeCell ref="A46:C46"/>
    <mergeCell ref="A51:C51"/>
    <mergeCell ref="B48:G48"/>
    <mergeCell ref="B58:G58"/>
    <mergeCell ref="A47:C47"/>
    <mergeCell ref="B43:G43"/>
    <mergeCell ref="A56:C56"/>
    <mergeCell ref="A52:C52"/>
    <mergeCell ref="A63:C63"/>
    <mergeCell ref="B53:G53"/>
    <mergeCell ref="A62:C62"/>
    <mergeCell ref="A57:C57"/>
    <mergeCell ref="B86:G86"/>
    <mergeCell ref="A67:C67"/>
    <mergeCell ref="A68:C68"/>
    <mergeCell ref="B69:G69"/>
    <mergeCell ref="A79:C79"/>
    <mergeCell ref="A72:C72"/>
    <mergeCell ref="A73:C73"/>
    <mergeCell ref="B80:G80"/>
    <mergeCell ref="B74:G74"/>
    <mergeCell ref="A78:C78"/>
    <mergeCell ref="G1:H1"/>
    <mergeCell ref="G4:H4"/>
    <mergeCell ref="G5:H5"/>
    <mergeCell ref="B1:E1"/>
    <mergeCell ref="B2:E2"/>
    <mergeCell ref="G2:H2"/>
    <mergeCell ref="G3:H3"/>
    <mergeCell ref="B3:C3"/>
    <mergeCell ref="B4:E4"/>
    <mergeCell ref="B5:E5"/>
    <mergeCell ref="G6:H6"/>
    <mergeCell ref="B6:E6"/>
    <mergeCell ref="B9:H9"/>
    <mergeCell ref="C16:C17"/>
    <mergeCell ref="B11:H11"/>
    <mergeCell ref="D13:F13"/>
    <mergeCell ref="B12:H12"/>
    <mergeCell ref="H16:H17"/>
    <mergeCell ref="A42:C42"/>
    <mergeCell ref="B38:G38"/>
    <mergeCell ref="A32:C32"/>
    <mergeCell ref="A36:C36"/>
    <mergeCell ref="A41:C41"/>
    <mergeCell ref="B33:G33"/>
    <mergeCell ref="A37:C37"/>
    <mergeCell ref="A16:A17"/>
    <mergeCell ref="B16:B17"/>
    <mergeCell ref="D16:G16"/>
    <mergeCell ref="A26:C26"/>
    <mergeCell ref="A22:C22"/>
    <mergeCell ref="A31:C31"/>
    <mergeCell ref="B19:G19"/>
    <mergeCell ref="B23:G23"/>
    <mergeCell ref="A27:C27"/>
    <mergeCell ref="B28:G28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45" fitToHeight="2" orientation="portrait" r:id="rId1"/>
  <ignoredErrors>
    <ignoredError sqref="H7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User</cp:lastModifiedBy>
  <cp:lastPrinted>2026-06-18T11:09:28Z</cp:lastPrinted>
  <dcterms:created xsi:type="dcterms:W3CDTF">2014-04-03T09:17:37Z</dcterms:created>
  <dcterms:modified xsi:type="dcterms:W3CDTF">2026-07-16T06:41:03Z</dcterms:modified>
</cp:coreProperties>
</file>